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Прокладка труб закрытым способом\прокладка труб на ТП июль 2025\подготовка договора\"/>
    </mc:Choice>
  </mc:AlternateContent>
  <xr:revisionPtr revIDLastSave="0" documentId="13_ncr:1_{1BD477A7-3502-417B-AF98-12DE18762B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Лист2!$A$1:$F$18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9" i="1"/>
</calcChain>
</file>

<file path=xl/sharedStrings.xml><?xml version="1.0" encoding="utf-8"?>
<sst xmlns="http://schemas.openxmlformats.org/spreadsheetml/2006/main" count="29" uniqueCount="27">
  <si>
    <t>м</t>
  </si>
  <si>
    <t>Ед.изм.</t>
  </si>
  <si>
    <t>Наименование конструктивных решений (элементов), комплексов (видов) работ</t>
  </si>
  <si>
    <t>№</t>
  </si>
  <si>
    <t>Кабельные линии 10 кВ. Электроснабжение ТП (участок 37-65 км)</t>
  </si>
  <si>
    <t>Прокладка труб методом ГНБ</t>
  </si>
  <si>
    <t>Прокладка футляров диаметром 450 мм методом ГНБ</t>
  </si>
  <si>
    <t>3</t>
  </si>
  <si>
    <t>3.1</t>
  </si>
  <si>
    <t>Напорная дождевая канализация на ПК331+50</t>
  </si>
  <si>
    <t>Кабельная канализация ИТС участок 0-37км на ПК 2+50</t>
  </si>
  <si>
    <t>Прокладка труб диаметром 110мм методом ГНБ (ГНБ Ду 500- пучок из 4-х труб Дн 110мм)</t>
  </si>
  <si>
    <t>1</t>
  </si>
  <si>
    <t>1.1</t>
  </si>
  <si>
    <t>2</t>
  </si>
  <si>
    <t>2.1</t>
  </si>
  <si>
    <t>Приложение №2.1
к Договору №_________ от "_______" ____________ 2025 г.</t>
  </si>
  <si>
    <t>Ведомость объемов и стоимости работ</t>
  </si>
  <si>
    <t>*Цена за ед-цу, руб.**</t>
  </si>
  <si>
    <t>*Стоимость, руб.**</t>
  </si>
  <si>
    <t>Объем работ,
 всего</t>
  </si>
  <si>
    <t>Итого</t>
  </si>
  <si>
    <t>НДС,20%</t>
  </si>
  <si>
    <t>Всего с НДС</t>
  </si>
  <si>
    <t>** Столбцы 5,6 заполняются при заключении Договора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</si>
  <si>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</si>
  <si>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на выполнение работ по прокладке труб закрытым способом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1.3.1. Основные объекты строительства. Участок строительства км 0 - км 90»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</si>
</sst>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\ ##0.00_-;\-* #\ ##0.0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right" vertical="center"/>
    </xf>
  </cellXfs>
  <cellStyles count="4">
    <cellStyle name="Обычный" xfId="0" builtinId="0"/>
    <cellStyle name="Обычный 2" xfId="2" xr:uid="{00000000-0005-0000-0000-000001000000}"/>
    <cellStyle name="Финансовый 2" xfId="3" xr:uid="{00000000-0005-0000-0000-000002000000}"/>
    <cellStyle name="Финансовый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начало"/>
      <sheetName val="calc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форма 9"/>
      <sheetName val="форма 10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opex personnel (term facs)"/>
      <sheetName val="все"/>
      <sheetName val="Лист_опроса"/>
      <sheetName val="исх-данные"/>
      <sheetName val="Лист3"/>
      <sheetName val="КП, Смета снегоприемный пункт В"/>
      <sheetName val="промер глуб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Сводная Колпино"/>
      <sheetName val="Смета сводная (список)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data"/>
      <sheetName val="Суточная"/>
      <sheetName val="вариант"/>
      <sheetName val="пдр"/>
      <sheetName val="пример расчета"/>
      <sheetName val="Journals"/>
      <sheetName val="с1"/>
      <sheetName val="Смета 7"/>
      <sheetName val="лист1"/>
      <sheetName val="обновление"/>
      <sheetName val="Справочники"/>
      <sheetName val="зап-3- сцб"/>
      <sheetName val="расчетные таблицы"/>
      <sheetName val="исходные данные"/>
      <sheetName val="Смета180"/>
      <sheetName val="КП Лен-Зина"/>
      <sheetName val="сводная лес угвэ"/>
      <sheetName val="Справ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view="pageBreakPreview" zoomScale="70" zoomScaleNormal="70" zoomScaleSheetLayoutView="70" workbookViewId="0">
      <selection activeCell="B10" sqref="B10"/>
    </sheetView>
  </sheetViews>
  <sheetFormatPr defaultColWidth="9.140625" defaultRowHeight="15.75" x14ac:dyDescent="0.25"/>
  <cols>
    <col min="1" max="1" width="7.140625" style="4" customWidth="1"/>
    <col min="2" max="2" width="91.28515625" style="3" customWidth="1"/>
    <col min="3" max="5" width="14.28515625" style="1" customWidth="1"/>
    <col min="6" max="6" width="18.85546875" style="2" customWidth="1"/>
    <col min="7" max="7" width="15.7109375" style="1" customWidth="1"/>
    <col min="8" max="8" width="9.140625" style="1"/>
    <col min="9" max="9" width="18.42578125" style="2" customWidth="1"/>
    <col min="10" max="16384" width="9.140625" style="1"/>
  </cols>
  <sheetData>
    <row r="1" spans="1:9" ht="42.75" customHeight="1" x14ac:dyDescent="0.25">
      <c r="B1" s="30" t="s">
        <v>16</v>
      </c>
      <c r="C1" s="31"/>
      <c r="D1" s="31"/>
      <c r="E1" s="31"/>
      <c r="F1" s="31"/>
    </row>
    <row r="2" spans="1:9" x14ac:dyDescent="0.25">
      <c r="C2" s="5"/>
      <c r="D2" s="5"/>
      <c r="E2" s="5"/>
      <c r="F2" s="5"/>
    </row>
    <row r="3" spans="1:9" ht="18.75" customHeight="1" x14ac:dyDescent="0.25">
      <c r="A3" s="33" t="s">
        <v>17</v>
      </c>
      <c r="B3" s="33"/>
      <c r="C3" s="33"/>
      <c r="D3" s="33"/>
      <c r="E3" s="33"/>
      <c r="F3" s="33"/>
      <c r="G3" s="33"/>
    </row>
    <row r="4" spans="1:9" ht="55.5" customHeight="1" x14ac:dyDescent="0.25">
      <c r="A4" s="32" t="s">
        <v>26</v>
      </c>
      <c r="B4" s="32"/>
      <c r="C4" s="32"/>
      <c r="D4" s="32"/>
      <c r="E4" s="32"/>
      <c r="F4" s="32"/>
    </row>
    <row r="6" spans="1:9" s="13" customFormat="1" ht="48.75" customHeight="1" x14ac:dyDescent="0.25">
      <c r="A6" s="6" t="s">
        <v>3</v>
      </c>
      <c r="B6" s="7" t="s">
        <v>2</v>
      </c>
      <c r="C6" s="8" t="s">
        <v>1</v>
      </c>
      <c r="D6" s="23" t="s">
        <v>20</v>
      </c>
      <c r="E6" s="23" t="s">
        <v>18</v>
      </c>
      <c r="F6" s="23" t="s">
        <v>19</v>
      </c>
      <c r="I6" s="12"/>
    </row>
    <row r="7" spans="1:9" s="13" customFormat="1" ht="29.25" customHeight="1" x14ac:dyDescent="0.25">
      <c r="A7" s="24">
        <v>1</v>
      </c>
      <c r="B7" s="7">
        <v>2</v>
      </c>
      <c r="C7" s="8">
        <v>3</v>
      </c>
      <c r="D7" s="7">
        <v>4</v>
      </c>
      <c r="E7" s="7">
        <v>5</v>
      </c>
      <c r="F7" s="7">
        <v>6</v>
      </c>
      <c r="I7" s="12"/>
    </row>
    <row r="8" spans="1:9" ht="28.5" customHeight="1" x14ac:dyDescent="0.25">
      <c r="A8" s="19" t="s">
        <v>12</v>
      </c>
      <c r="B8" s="9" t="s">
        <v>4</v>
      </c>
      <c r="C8" s="10"/>
      <c r="D8" s="11"/>
      <c r="E8" s="11"/>
      <c r="F8" s="11"/>
    </row>
    <row r="9" spans="1:9" ht="28.5" customHeight="1" x14ac:dyDescent="0.25">
      <c r="A9" s="19" t="s">
        <v>13</v>
      </c>
      <c r="B9" s="16" t="s">
        <v>5</v>
      </c>
      <c r="C9" s="17" t="s">
        <v>0</v>
      </c>
      <c r="D9" s="11">
        <f>97*2+36*2</f>
        <v>266</v>
      </c>
      <c r="E9" s="11"/>
      <c r="F9" s="11"/>
    </row>
    <row r="10" spans="1:9" ht="28.5" customHeight="1" x14ac:dyDescent="0.25">
      <c r="A10" s="19" t="s">
        <v>14</v>
      </c>
      <c r="B10" s="18" t="s">
        <v>9</v>
      </c>
      <c r="C10" s="17"/>
      <c r="D10" s="11"/>
      <c r="E10" s="11"/>
      <c r="F10" s="11"/>
    </row>
    <row r="11" spans="1:9" ht="28.5" customHeight="1" x14ac:dyDescent="0.25">
      <c r="A11" s="19" t="s">
        <v>15</v>
      </c>
      <c r="B11" s="15" t="s">
        <v>6</v>
      </c>
      <c r="C11" s="14" t="s">
        <v>0</v>
      </c>
      <c r="D11" s="11">
        <v>60.66</v>
      </c>
      <c r="E11" s="11"/>
      <c r="F11" s="11"/>
    </row>
    <row r="12" spans="1:9" ht="28.5" customHeight="1" x14ac:dyDescent="0.25">
      <c r="A12" s="19" t="s">
        <v>7</v>
      </c>
      <c r="B12" s="9" t="s">
        <v>10</v>
      </c>
      <c r="C12" s="10"/>
      <c r="D12" s="22"/>
      <c r="E12" s="22"/>
      <c r="F12" s="22"/>
    </row>
    <row r="13" spans="1:9" ht="29.45" customHeight="1" x14ac:dyDescent="0.25">
      <c r="A13" s="19" t="s">
        <v>8</v>
      </c>
      <c r="B13" s="20" t="s">
        <v>11</v>
      </c>
      <c r="C13" s="21" t="s">
        <v>0</v>
      </c>
      <c r="D13" s="11">
        <f>18*4</f>
        <v>72</v>
      </c>
      <c r="E13" s="11"/>
      <c r="F13" s="11"/>
    </row>
    <row r="14" spans="1:9" ht="29.45" customHeight="1" x14ac:dyDescent="0.25">
      <c r="A14" s="34" t="s">
        <v>21</v>
      </c>
      <c r="B14" s="34"/>
      <c r="C14" s="34"/>
      <c r="D14" s="25"/>
      <c r="E14" s="25"/>
      <c r="F14" s="25"/>
    </row>
    <row r="15" spans="1:9" ht="29.45" customHeight="1" x14ac:dyDescent="0.25">
      <c r="A15" s="26" t="s">
        <v>22</v>
      </c>
      <c r="B15" s="26"/>
      <c r="C15" s="26"/>
      <c r="D15" s="25"/>
      <c r="E15" s="25"/>
      <c r="F15" s="25"/>
    </row>
    <row r="16" spans="1:9" ht="33" customHeight="1" x14ac:dyDescent="0.25">
      <c r="A16" s="27" t="s">
        <v>23</v>
      </c>
      <c r="B16" s="27"/>
      <c r="C16" s="27"/>
    </row>
    <row r="17" spans="1:6" ht="108.75" customHeight="1" x14ac:dyDescent="0.25">
      <c r="A17" s="28" t="s">
        <v>25</v>
      </c>
      <c r="B17" s="28"/>
      <c r="C17" s="28"/>
      <c r="D17" s="28"/>
      <c r="E17" s="28"/>
      <c r="F17" s="28"/>
    </row>
    <row r="18" spans="1:6" ht="36" customHeight="1" x14ac:dyDescent="0.25">
      <c r="A18" s="29" t="s">
        <v>24</v>
      </c>
      <c r="B18" s="29"/>
      <c r="C18" s="29"/>
      <c r="D18" s="29"/>
      <c r="E18" s="29"/>
      <c r="F18" s="29"/>
    </row>
  </sheetData>
  <mergeCells count="8">
    <mergeCell ref="A15:C15"/>
    <mergeCell ref="A16:C16"/>
    <mergeCell ref="A17:F17"/>
    <mergeCell ref="A18:F18"/>
    <mergeCell ref="B1:F1"/>
    <mergeCell ref="A4:F4"/>
    <mergeCell ref="A3:G3"/>
    <mergeCell ref="A14:C14"/>
  </mergeCells>
  <printOptions horizontalCentered="1"/>
  <pageMargins left="0" right="0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Дикарева Ксения Сергеевна</cp:lastModifiedBy>
  <cp:lastPrinted>2025-05-16T08:48:27Z</cp:lastPrinted>
  <dcterms:created xsi:type="dcterms:W3CDTF">2024-07-11T16:12:15Z</dcterms:created>
  <dcterms:modified xsi:type="dcterms:W3CDTF">2025-07-09T13:43:11Z</dcterms:modified>
</cp:coreProperties>
</file>